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AD550449-CD43-45DC-BB05-347182614270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Sheet1" sheetId="4" r:id="rId1"/>
  </sheets>
  <calcPr calcId="191029"/>
</workbook>
</file>

<file path=xl/calcChain.xml><?xml version="1.0" encoding="utf-8"?>
<calcChain xmlns="http://schemas.openxmlformats.org/spreadsheetml/2006/main">
  <c r="I29" i="4" l="1"/>
  <c r="H29" i="4"/>
  <c r="I28" i="4"/>
  <c r="H28" i="4"/>
  <c r="I27" i="4"/>
  <c r="H27" i="4"/>
  <c r="I26" i="4"/>
  <c r="H26" i="4"/>
  <c r="I25" i="4"/>
  <c r="H25" i="4"/>
  <c r="I24" i="4"/>
  <c r="H24" i="4"/>
  <c r="I23" i="4"/>
  <c r="H23" i="4"/>
  <c r="I22" i="4"/>
  <c r="H22" i="4"/>
  <c r="I21" i="4"/>
  <c r="H21" i="4"/>
  <c r="I20" i="4"/>
  <c r="H20" i="4"/>
  <c r="I19" i="4"/>
  <c r="H19" i="4"/>
  <c r="I18" i="4"/>
  <c r="H18" i="4"/>
  <c r="I17" i="4"/>
  <c r="H17" i="4"/>
  <c r="I16" i="4"/>
  <c r="H16" i="4"/>
  <c r="I15" i="4"/>
  <c r="H15" i="4"/>
  <c r="I14" i="4"/>
  <c r="H14" i="4"/>
  <c r="I13" i="4"/>
  <c r="H13" i="4"/>
  <c r="I12" i="4"/>
  <c r="H12" i="4"/>
  <c r="I11" i="4"/>
  <c r="H11" i="4"/>
  <c r="I10" i="4"/>
  <c r="H10" i="4"/>
  <c r="I9" i="4"/>
  <c r="H9" i="4"/>
  <c r="I8" i="4"/>
  <c r="H8" i="4"/>
  <c r="I7" i="4"/>
  <c r="H7" i="4"/>
  <c r="I6" i="4"/>
  <c r="H6" i="4"/>
  <c r="I5" i="4"/>
  <c r="H5" i="4"/>
  <c r="I4" i="4"/>
  <c r="H4" i="4"/>
</calcChain>
</file>

<file path=xl/sharedStrings.xml><?xml version="1.0" encoding="utf-8"?>
<sst xmlns="http://schemas.openxmlformats.org/spreadsheetml/2006/main" count="52" uniqueCount="39">
  <si>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</si>
  <si>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</si>
  <si>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</si>
  <si>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</si>
  <si>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</si>
  <si>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</si>
  <si>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</si>
  <si>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</si>
  <si>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</si>
  <si>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</si>
  <si>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</si>
  <si>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</si>
  <si>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</si>
  <si>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</si>
  <si>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</si>
  <si>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</si>
  <si>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</si>
  <si>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</si>
  <si>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</si>
  <si>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</si>
  <si>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</si>
  <si>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</si>
  <si>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</si>
  <si>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</si>
  <si>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</si>
  <si>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</si>
  <si>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</si>
  <si>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Živorođeni / Live births</t>
  </si>
  <si>
    <t>Razvedeni / Divorces</t>
  </si>
  <si>
    <t>Umrli / Deaths</t>
  </si>
  <si>
    <t>Vitalni indeks / Vital index</t>
  </si>
  <si>
    <t>Prirodni priraštaj / Natural increase</t>
  </si>
  <si>
    <t>Brakov i/ Marriages</t>
  </si>
  <si>
    <t>ukupno / Total</t>
  </si>
  <si>
    <t>muško / Male</t>
  </si>
  <si>
    <t>žensko / Female</t>
  </si>
  <si>
    <t>Sklopljeni / New marriages</t>
  </si>
  <si>
    <t>-</t>
  </si>
  <si>
    <t xml:space="preserve">PRIRODNO KRETANJE STANOVNIŠTVA PO OPŠTINAMA / NATURAL POPULATION CHANGE S BY MUNICIPALITY 
(I-XII 2023. godine (p))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</si>
</sst>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8"/>
      <color indexed="8"/>
      <name val="Arial Narrow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29">
    <xf numFmtId="0" fontId="0" fillId="0" borderId="0" xfId="0"/>
    <xf numFmtId="0" fontId="1" fillId="0" borderId="0" xfId="0" applyFont="1" applyAlignment="1">
      <alignment horizontal="right" vertical="center" wrapText="1"/>
    </xf>
    <xf numFmtId="0" fontId="3" fillId="0" borderId="2" xfId="1" applyFont="1" applyFill="1" applyBorder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wrapText="1"/>
    </xf>
    <xf numFmtId="0" fontId="8" fillId="0" borderId="0" xfId="0" applyFont="1"/>
    <xf numFmtId="0" fontId="5" fillId="0" borderId="0" xfId="2" applyFont="1" applyFill="1" applyBorder="1" applyAlignment="1">
      <alignment horizontal="right"/>
    </xf>
    <xf numFmtId="0" fontId="10" fillId="0" borderId="0" xfId="0" applyFont="1" applyFill="1" applyBorder="1"/>
    <xf numFmtId="0" fontId="9" fillId="0" borderId="0" xfId="2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Fill="1"/>
    <xf numFmtId="0" fontId="9" fillId="0" borderId="1" xfId="3" applyFont="1" applyFill="1" applyBorder="1" applyAlignment="1">
      <alignment horizontal="right"/>
    </xf>
    <xf numFmtId="2" fontId="10" fillId="0" borderId="1" xfId="0" applyNumberFormat="1" applyFont="1" applyFill="1" applyBorder="1"/>
    <xf numFmtId="2" fontId="3" fillId="0" borderId="2" xfId="1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right"/>
    </xf>
    <xf numFmtId="2" fontId="5" fillId="0" borderId="1" xfId="2" applyNumberFormat="1" applyFont="1" applyFill="1" applyBorder="1" applyAlignment="1">
      <alignment horizontal="right"/>
    </xf>
    <xf numFmtId="0" fontId="5" fillId="0" borderId="1" xfId="2" applyFont="1" applyFill="1" applyBorder="1" applyAlignment="1">
      <alignment horizontal="right"/>
    </xf>
    <xf numFmtId="0" fontId="10" fillId="0" borderId="1" xfId="0" applyFont="1" applyFill="1" applyBorder="1"/>
    <xf numFmtId="0" fontId="13" fillId="0" borderId="0" xfId="0" applyFont="1"/>
    <xf numFmtId="3" fontId="9" fillId="0" borderId="1" xfId="3" applyNumberFormat="1" applyFont="1" applyFill="1" applyBorder="1" applyAlignment="1">
      <alignment horizontal="right"/>
    </xf>
    <xf numFmtId="3" fontId="11" fillId="0" borderId="6" xfId="3" applyNumberFormat="1" applyFont="1" applyFill="1" applyBorder="1" applyAlignment="1">
      <alignment horizontal="right"/>
    </xf>
    <xf numFmtId="0" fontId="11" fillId="0" borderId="6" xfId="3" applyFont="1" applyFill="1" applyBorder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4">
    <cellStyle name="Normal" xfId="0" builtinId="0"/>
    <cellStyle name="Normal_opstine" xfId="2" xr:uid="{00000000-0005-0000-0000-000001000000}"/>
    <cellStyle name="Normal_Sheet2" xfId="3" xr:uid="{00000000-0005-0000-0000-000002000000}"/>
    <cellStyle name="Normal_Sheet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1"/>
  <sheetViews>
    <sheetView tabSelected="1" workbookViewId="0">
      <selection activeCell="R26" sqref="R26"/>
    </sheetView>
  </sheetViews>
  <sheetFormatPr defaultRowHeight="15" x14ac:dyDescent="0.25"/>
  <cols>
    <col min="1" max="1" width="15.5703125" customWidth="1"/>
    <col min="5" max="7" width="9.140625" style="10"/>
    <col min="10" max="10" width="10" customWidth="1"/>
    <col min="11" max="11" width="9.7109375" customWidth="1"/>
  </cols>
  <sheetData>
    <row r="1" spans="1:19" ht="44.25" customHeight="1" x14ac:dyDescent="0.25">
      <c r="A1" s="24" t="s">
        <v>38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9" ht="23.25" customHeight="1" x14ac:dyDescent="0.25">
      <c r="A2" s="25"/>
      <c r="B2" s="26" t="s">
        <v>27</v>
      </c>
      <c r="C2" s="26"/>
      <c r="D2" s="26"/>
      <c r="E2" s="26" t="s">
        <v>29</v>
      </c>
      <c r="F2" s="26"/>
      <c r="G2" s="26"/>
      <c r="H2" s="26" t="s">
        <v>30</v>
      </c>
      <c r="I2" s="26" t="s">
        <v>31</v>
      </c>
      <c r="J2" s="27" t="s">
        <v>32</v>
      </c>
      <c r="K2" s="28"/>
    </row>
    <row r="3" spans="1:19" ht="38.25" customHeight="1" x14ac:dyDescent="0.25">
      <c r="A3" s="25"/>
      <c r="B3" s="14" t="s">
        <v>33</v>
      </c>
      <c r="C3" s="14" t="s">
        <v>34</v>
      </c>
      <c r="D3" s="14" t="s">
        <v>35</v>
      </c>
      <c r="E3" s="14" t="s">
        <v>33</v>
      </c>
      <c r="F3" s="14" t="s">
        <v>34</v>
      </c>
      <c r="G3" s="14" t="s">
        <v>35</v>
      </c>
      <c r="H3" s="26"/>
      <c r="I3" s="26"/>
      <c r="J3" s="15" t="s">
        <v>36</v>
      </c>
      <c r="K3" s="15" t="s">
        <v>28</v>
      </c>
    </row>
    <row r="4" spans="1:19" ht="21.75" x14ac:dyDescent="0.25">
      <c r="A4" s="3" t="s">
        <v>25</v>
      </c>
      <c r="B4" s="21">
        <v>7002</v>
      </c>
      <c r="C4" s="21">
        <v>3551</v>
      </c>
      <c r="D4" s="21">
        <v>3451</v>
      </c>
      <c r="E4" s="21">
        <v>6316</v>
      </c>
      <c r="F4" s="21">
        <v>3285</v>
      </c>
      <c r="G4" s="21">
        <v>3031</v>
      </c>
      <c r="H4" s="17">
        <f>+B4/E4</f>
        <v>1.1086130462317922</v>
      </c>
      <c r="I4" s="18">
        <f>+B4-E4</f>
        <v>686</v>
      </c>
      <c r="J4" s="22">
        <v>3627</v>
      </c>
      <c r="K4" s="23">
        <v>743</v>
      </c>
      <c r="L4" s="10"/>
    </row>
    <row r="5" spans="1:19" x14ac:dyDescent="0.25">
      <c r="A5" s="4" t="s">
        <v>26</v>
      </c>
      <c r="B5" s="11">
        <v>41</v>
      </c>
      <c r="C5" s="11">
        <v>20</v>
      </c>
      <c r="D5" s="11">
        <v>21</v>
      </c>
      <c r="E5" s="11">
        <v>56</v>
      </c>
      <c r="F5" s="11">
        <v>34</v>
      </c>
      <c r="G5" s="11">
        <v>22</v>
      </c>
      <c r="H5" s="12">
        <f>+B5/E5</f>
        <v>0.7321428571428571</v>
      </c>
      <c r="I5" s="19">
        <f>+B5-E5</f>
        <v>-15</v>
      </c>
      <c r="J5" s="11">
        <v>24</v>
      </c>
      <c r="K5" s="11" t="s">
        <v>37</v>
      </c>
    </row>
    <row r="6" spans="1:19" x14ac:dyDescent="0.25">
      <c r="A6" s="4" t="s">
        <v>1</v>
      </c>
      <c r="B6" s="11">
        <v>488</v>
      </c>
      <c r="C6" s="11">
        <v>238</v>
      </c>
      <c r="D6" s="11">
        <v>250</v>
      </c>
      <c r="E6" s="11">
        <v>470</v>
      </c>
      <c r="F6" s="11">
        <v>249</v>
      </c>
      <c r="G6" s="11">
        <v>221</v>
      </c>
      <c r="H6" s="12">
        <f t="shared" ref="H6:H29" si="0">+B6/E6</f>
        <v>1.0382978723404255</v>
      </c>
      <c r="I6" s="19">
        <f t="shared" ref="I6:I29" si="1">+B6-E6</f>
        <v>18</v>
      </c>
      <c r="J6" s="11">
        <v>300</v>
      </c>
      <c r="K6" s="11">
        <v>86</v>
      </c>
    </row>
    <row r="7" spans="1:19" x14ac:dyDescent="0.25">
      <c r="A7" s="4" t="s">
        <v>2</v>
      </c>
      <c r="B7" s="11">
        <v>252</v>
      </c>
      <c r="C7" s="11">
        <v>131</v>
      </c>
      <c r="D7" s="11">
        <v>121</v>
      </c>
      <c r="E7" s="11">
        <v>291</v>
      </c>
      <c r="F7" s="11">
        <v>138</v>
      </c>
      <c r="G7" s="11">
        <v>153</v>
      </c>
      <c r="H7" s="12">
        <f t="shared" si="0"/>
        <v>0.865979381443299</v>
      </c>
      <c r="I7" s="19">
        <f t="shared" si="1"/>
        <v>-39</v>
      </c>
      <c r="J7" s="11">
        <v>164</v>
      </c>
      <c r="K7" s="11">
        <v>6</v>
      </c>
      <c r="S7" s="20"/>
    </row>
    <row r="8" spans="1:19" x14ac:dyDescent="0.25">
      <c r="A8" s="4" t="s">
        <v>3</v>
      </c>
      <c r="B8" s="11">
        <v>385</v>
      </c>
      <c r="C8" s="11">
        <v>208</v>
      </c>
      <c r="D8" s="11">
        <v>177</v>
      </c>
      <c r="E8" s="11">
        <v>439</v>
      </c>
      <c r="F8" s="11">
        <v>232</v>
      </c>
      <c r="G8" s="11">
        <v>207</v>
      </c>
      <c r="H8" s="12">
        <f t="shared" si="0"/>
        <v>0.87699316628701596</v>
      </c>
      <c r="I8" s="19">
        <f t="shared" si="1"/>
        <v>-54</v>
      </c>
      <c r="J8" s="11">
        <v>293</v>
      </c>
      <c r="K8" s="11">
        <v>47</v>
      </c>
    </row>
    <row r="9" spans="1:19" x14ac:dyDescent="0.25">
      <c r="A9" s="4" t="s">
        <v>4</v>
      </c>
      <c r="B9" s="11">
        <v>361</v>
      </c>
      <c r="C9" s="11">
        <v>177</v>
      </c>
      <c r="D9" s="11">
        <v>184</v>
      </c>
      <c r="E9" s="11">
        <v>173</v>
      </c>
      <c r="F9" s="11">
        <v>91</v>
      </c>
      <c r="G9" s="11">
        <v>82</v>
      </c>
      <c r="H9" s="12">
        <f t="shared" si="0"/>
        <v>2.0867052023121389</v>
      </c>
      <c r="I9" s="19">
        <f t="shared" si="1"/>
        <v>188</v>
      </c>
      <c r="J9" s="11">
        <v>158</v>
      </c>
      <c r="K9" s="11" t="s">
        <v>37</v>
      </c>
    </row>
    <row r="10" spans="1:19" x14ac:dyDescent="0.25">
      <c r="A10" s="4" t="s">
        <v>5</v>
      </c>
      <c r="B10" s="11">
        <v>118</v>
      </c>
      <c r="C10" s="11">
        <v>69</v>
      </c>
      <c r="D10" s="11">
        <v>49</v>
      </c>
      <c r="E10" s="11">
        <v>196</v>
      </c>
      <c r="F10" s="11">
        <v>97</v>
      </c>
      <c r="G10" s="11">
        <v>99</v>
      </c>
      <c r="H10" s="12">
        <f t="shared" si="0"/>
        <v>0.60204081632653061</v>
      </c>
      <c r="I10" s="19">
        <f t="shared" si="1"/>
        <v>-78</v>
      </c>
      <c r="J10" s="11">
        <v>77</v>
      </c>
      <c r="K10" s="11">
        <v>12</v>
      </c>
    </row>
    <row r="11" spans="1:19" x14ac:dyDescent="0.25">
      <c r="A11" s="4" t="s">
        <v>6</v>
      </c>
      <c r="B11" s="11">
        <v>182</v>
      </c>
      <c r="C11" s="11">
        <v>93</v>
      </c>
      <c r="D11" s="11">
        <v>89</v>
      </c>
      <c r="E11" s="11">
        <v>197</v>
      </c>
      <c r="F11" s="11">
        <v>101</v>
      </c>
      <c r="G11" s="11">
        <v>96</v>
      </c>
      <c r="H11" s="12">
        <f t="shared" si="0"/>
        <v>0.92385786802030456</v>
      </c>
      <c r="I11" s="19">
        <f t="shared" si="1"/>
        <v>-15</v>
      </c>
      <c r="J11" s="11">
        <v>30</v>
      </c>
      <c r="K11" s="11">
        <v>12</v>
      </c>
    </row>
    <row r="12" spans="1:19" x14ac:dyDescent="0.25">
      <c r="A12" s="4" t="s">
        <v>7</v>
      </c>
      <c r="B12" s="11">
        <v>32</v>
      </c>
      <c r="C12" s="11">
        <v>10</v>
      </c>
      <c r="D12" s="11">
        <v>22</v>
      </c>
      <c r="E12" s="11">
        <v>40</v>
      </c>
      <c r="F12" s="11">
        <v>22</v>
      </c>
      <c r="G12" s="11">
        <v>18</v>
      </c>
      <c r="H12" s="12">
        <f t="shared" si="0"/>
        <v>0.8</v>
      </c>
      <c r="I12" s="19">
        <f t="shared" si="1"/>
        <v>-8</v>
      </c>
      <c r="J12" s="11">
        <v>15</v>
      </c>
      <c r="K12" s="11" t="s">
        <v>37</v>
      </c>
    </row>
    <row r="13" spans="1:19" x14ac:dyDescent="0.25">
      <c r="A13" s="4" t="s">
        <v>8</v>
      </c>
      <c r="B13" s="11">
        <v>297</v>
      </c>
      <c r="C13" s="11">
        <v>142</v>
      </c>
      <c r="D13" s="11">
        <v>155</v>
      </c>
      <c r="E13" s="11">
        <v>355</v>
      </c>
      <c r="F13" s="11">
        <v>197</v>
      </c>
      <c r="G13" s="11">
        <v>158</v>
      </c>
      <c r="H13" s="12">
        <f t="shared" si="0"/>
        <v>0.83661971830985915</v>
      </c>
      <c r="I13" s="19">
        <f t="shared" si="1"/>
        <v>-58</v>
      </c>
      <c r="J13" s="11">
        <v>168</v>
      </c>
      <c r="K13" s="11">
        <v>31</v>
      </c>
    </row>
    <row r="14" spans="1:19" x14ac:dyDescent="0.25">
      <c r="A14" s="4" t="s">
        <v>9</v>
      </c>
      <c r="B14" s="11">
        <v>62</v>
      </c>
      <c r="C14" s="11">
        <v>34</v>
      </c>
      <c r="D14" s="11">
        <v>28</v>
      </c>
      <c r="E14" s="11">
        <v>109</v>
      </c>
      <c r="F14" s="11">
        <v>60</v>
      </c>
      <c r="G14" s="11">
        <v>49</v>
      </c>
      <c r="H14" s="12">
        <f t="shared" si="0"/>
        <v>0.56880733944954132</v>
      </c>
      <c r="I14" s="19">
        <f t="shared" si="1"/>
        <v>-47</v>
      </c>
      <c r="J14" s="11">
        <v>15</v>
      </c>
      <c r="K14" s="11" t="s">
        <v>37</v>
      </c>
    </row>
    <row r="15" spans="1:19" x14ac:dyDescent="0.25">
      <c r="A15" s="4" t="s">
        <v>10</v>
      </c>
      <c r="B15" s="11">
        <v>232</v>
      </c>
      <c r="C15" s="11">
        <v>117</v>
      </c>
      <c r="D15" s="11">
        <v>115</v>
      </c>
      <c r="E15" s="11">
        <v>215</v>
      </c>
      <c r="F15" s="11">
        <v>111</v>
      </c>
      <c r="G15" s="11">
        <v>104</v>
      </c>
      <c r="H15" s="12">
        <f t="shared" si="0"/>
        <v>1.0790697674418606</v>
      </c>
      <c r="I15" s="19">
        <f t="shared" si="1"/>
        <v>17</v>
      </c>
      <c r="J15" s="11">
        <v>140</v>
      </c>
      <c r="K15" s="11">
        <v>59</v>
      </c>
    </row>
    <row r="16" spans="1:19" x14ac:dyDescent="0.25">
      <c r="A16" s="4" t="s">
        <v>11</v>
      </c>
      <c r="B16" s="11">
        <v>49</v>
      </c>
      <c r="C16" s="11">
        <v>26</v>
      </c>
      <c r="D16" s="11">
        <v>23</v>
      </c>
      <c r="E16" s="11">
        <v>95</v>
      </c>
      <c r="F16" s="11">
        <v>58</v>
      </c>
      <c r="G16" s="11">
        <v>37</v>
      </c>
      <c r="H16" s="12">
        <f t="shared" si="0"/>
        <v>0.51578947368421058</v>
      </c>
      <c r="I16" s="19">
        <f t="shared" si="1"/>
        <v>-46</v>
      </c>
      <c r="J16" s="11">
        <v>23</v>
      </c>
      <c r="K16" s="11" t="s">
        <v>37</v>
      </c>
    </row>
    <row r="17" spans="1:11" x14ac:dyDescent="0.25">
      <c r="A17" s="4" t="s">
        <v>12</v>
      </c>
      <c r="B17" s="11">
        <v>638</v>
      </c>
      <c r="C17" s="11">
        <v>318</v>
      </c>
      <c r="D17" s="11">
        <v>320</v>
      </c>
      <c r="E17" s="11">
        <v>803</v>
      </c>
      <c r="F17" s="11">
        <v>391</v>
      </c>
      <c r="G17" s="11">
        <v>412</v>
      </c>
      <c r="H17" s="12">
        <f t="shared" si="0"/>
        <v>0.79452054794520544</v>
      </c>
      <c r="I17" s="19">
        <f t="shared" si="1"/>
        <v>-165</v>
      </c>
      <c r="J17" s="11">
        <v>364</v>
      </c>
      <c r="K17" s="11">
        <v>66</v>
      </c>
    </row>
    <row r="18" spans="1:11" x14ac:dyDescent="0.25">
      <c r="A18" s="4" t="s">
        <v>13</v>
      </c>
      <c r="B18" s="11">
        <v>31</v>
      </c>
      <c r="C18" s="11">
        <v>17</v>
      </c>
      <c r="D18" s="11">
        <v>14</v>
      </c>
      <c r="E18" s="11">
        <v>42</v>
      </c>
      <c r="F18" s="11">
        <v>23</v>
      </c>
      <c r="G18" s="11">
        <v>19</v>
      </c>
      <c r="H18" s="12">
        <f t="shared" si="0"/>
        <v>0.73809523809523814</v>
      </c>
      <c r="I18" s="19">
        <f t="shared" si="1"/>
        <v>-11</v>
      </c>
      <c r="J18" s="11">
        <v>31</v>
      </c>
      <c r="K18" s="11" t="s">
        <v>37</v>
      </c>
    </row>
    <row r="19" spans="1:11" x14ac:dyDescent="0.25">
      <c r="A19" s="4" t="s">
        <v>14</v>
      </c>
      <c r="B19" s="11">
        <v>98</v>
      </c>
      <c r="C19" s="11">
        <v>58</v>
      </c>
      <c r="D19" s="11">
        <v>40</v>
      </c>
      <c r="E19" s="11">
        <v>99</v>
      </c>
      <c r="F19" s="11">
        <v>54</v>
      </c>
      <c r="G19" s="11">
        <v>45</v>
      </c>
      <c r="H19" s="12">
        <f t="shared" si="0"/>
        <v>0.98989898989898994</v>
      </c>
      <c r="I19" s="19">
        <f t="shared" si="1"/>
        <v>-1</v>
      </c>
      <c r="J19" s="11">
        <v>51</v>
      </c>
      <c r="K19" s="11">
        <v>1</v>
      </c>
    </row>
    <row r="20" spans="1:11" x14ac:dyDescent="0.25">
      <c r="A20" s="4" t="s">
        <v>15</v>
      </c>
      <c r="B20" s="11">
        <v>155</v>
      </c>
      <c r="C20" s="11">
        <v>83</v>
      </c>
      <c r="D20" s="11">
        <v>72</v>
      </c>
      <c r="E20" s="11">
        <v>414</v>
      </c>
      <c r="F20" s="11">
        <v>206</v>
      </c>
      <c r="G20" s="11">
        <v>208</v>
      </c>
      <c r="H20" s="12">
        <f t="shared" si="0"/>
        <v>0.37439613526570048</v>
      </c>
      <c r="I20" s="19">
        <f t="shared" si="1"/>
        <v>-259</v>
      </c>
      <c r="J20" s="11">
        <v>127</v>
      </c>
      <c r="K20" s="11">
        <v>24</v>
      </c>
    </row>
    <row r="21" spans="1:11" x14ac:dyDescent="0.25">
      <c r="A21" s="4" t="s">
        <v>16</v>
      </c>
      <c r="B21" s="11">
        <v>20</v>
      </c>
      <c r="C21" s="11">
        <v>13</v>
      </c>
      <c r="D21" s="11">
        <v>7</v>
      </c>
      <c r="E21" s="11">
        <v>40</v>
      </c>
      <c r="F21" s="11">
        <v>21</v>
      </c>
      <c r="G21" s="11">
        <v>19</v>
      </c>
      <c r="H21" s="12">
        <f t="shared" si="0"/>
        <v>0.5</v>
      </c>
      <c r="I21" s="19">
        <f t="shared" si="1"/>
        <v>-20</v>
      </c>
      <c r="J21" s="11">
        <v>6</v>
      </c>
      <c r="K21" s="11" t="s">
        <v>37</v>
      </c>
    </row>
    <row r="22" spans="1:11" x14ac:dyDescent="0.25">
      <c r="A22" s="4" t="s">
        <v>17</v>
      </c>
      <c r="B22" s="21">
        <v>2456</v>
      </c>
      <c r="C22" s="21">
        <v>1240</v>
      </c>
      <c r="D22" s="21">
        <v>1216</v>
      </c>
      <c r="E22" s="21">
        <v>1478</v>
      </c>
      <c r="F22" s="11">
        <v>763</v>
      </c>
      <c r="G22" s="11">
        <v>715</v>
      </c>
      <c r="H22" s="12">
        <f t="shared" si="0"/>
        <v>1.6617050067658998</v>
      </c>
      <c r="I22" s="19">
        <f t="shared" si="1"/>
        <v>978</v>
      </c>
      <c r="J22" s="11">
        <v>1066</v>
      </c>
      <c r="K22" s="11">
        <v>369</v>
      </c>
    </row>
    <row r="23" spans="1:11" x14ac:dyDescent="0.25">
      <c r="A23" s="4" t="s">
        <v>18</v>
      </c>
      <c r="B23" s="11">
        <v>282</v>
      </c>
      <c r="C23" s="11">
        <v>154</v>
      </c>
      <c r="D23" s="11">
        <v>128</v>
      </c>
      <c r="E23" s="11">
        <v>146</v>
      </c>
      <c r="F23" s="11">
        <v>79</v>
      </c>
      <c r="G23" s="11">
        <v>67</v>
      </c>
      <c r="H23" s="12">
        <f t="shared" si="0"/>
        <v>1.9315068493150684</v>
      </c>
      <c r="I23" s="19">
        <f t="shared" si="1"/>
        <v>136</v>
      </c>
      <c r="J23" s="11">
        <v>177</v>
      </c>
      <c r="K23" s="11">
        <v>27</v>
      </c>
    </row>
    <row r="24" spans="1:11" x14ac:dyDescent="0.25">
      <c r="A24" s="4" t="s">
        <v>19</v>
      </c>
      <c r="B24" s="11">
        <v>10</v>
      </c>
      <c r="C24" s="11">
        <v>8</v>
      </c>
      <c r="D24" s="11">
        <v>2</v>
      </c>
      <c r="E24" s="11">
        <v>28</v>
      </c>
      <c r="F24" s="11">
        <v>16</v>
      </c>
      <c r="G24" s="11">
        <v>12</v>
      </c>
      <c r="H24" s="12">
        <f t="shared" si="0"/>
        <v>0.35714285714285715</v>
      </c>
      <c r="I24" s="19">
        <f t="shared" si="1"/>
        <v>-18</v>
      </c>
      <c r="J24" s="11">
        <v>1</v>
      </c>
      <c r="K24" s="11" t="s">
        <v>37</v>
      </c>
    </row>
    <row r="25" spans="1:11" x14ac:dyDescent="0.25">
      <c r="A25" s="4" t="s">
        <v>20</v>
      </c>
      <c r="B25" s="11">
        <v>198</v>
      </c>
      <c r="C25" s="11">
        <v>100</v>
      </c>
      <c r="D25" s="11">
        <v>98</v>
      </c>
      <c r="E25" s="11">
        <v>150</v>
      </c>
      <c r="F25" s="11">
        <v>83</v>
      </c>
      <c r="G25" s="11">
        <v>67</v>
      </c>
      <c r="H25" s="12">
        <f t="shared" si="0"/>
        <v>1.32</v>
      </c>
      <c r="I25" s="19">
        <f t="shared" si="1"/>
        <v>48</v>
      </c>
      <c r="J25" s="11">
        <v>73</v>
      </c>
      <c r="K25" s="11" t="s">
        <v>37</v>
      </c>
    </row>
    <row r="26" spans="1:11" x14ac:dyDescent="0.25">
      <c r="A26" s="4" t="s">
        <v>21</v>
      </c>
      <c r="B26" s="11">
        <v>170</v>
      </c>
      <c r="C26" s="11">
        <v>70</v>
      </c>
      <c r="D26" s="11">
        <v>100</v>
      </c>
      <c r="E26" s="11">
        <v>102</v>
      </c>
      <c r="F26" s="11">
        <v>58</v>
      </c>
      <c r="G26" s="11">
        <v>44</v>
      </c>
      <c r="H26" s="12">
        <f t="shared" si="0"/>
        <v>1.6666666666666667</v>
      </c>
      <c r="I26" s="19">
        <f t="shared" si="1"/>
        <v>68</v>
      </c>
      <c r="J26" s="11">
        <v>68</v>
      </c>
      <c r="K26" s="11" t="s">
        <v>37</v>
      </c>
    </row>
    <row r="27" spans="1:11" x14ac:dyDescent="0.25">
      <c r="A27" s="4" t="s">
        <v>22</v>
      </c>
      <c r="B27" s="11">
        <v>208</v>
      </c>
      <c r="C27" s="11">
        <v>105</v>
      </c>
      <c r="D27" s="11">
        <v>103</v>
      </c>
      <c r="E27" s="11">
        <v>190</v>
      </c>
      <c r="F27" s="11">
        <v>102</v>
      </c>
      <c r="G27" s="11">
        <v>88</v>
      </c>
      <c r="H27" s="12">
        <f t="shared" si="0"/>
        <v>1.0947368421052632</v>
      </c>
      <c r="I27" s="19">
        <f t="shared" si="1"/>
        <v>18</v>
      </c>
      <c r="J27" s="11">
        <v>160</v>
      </c>
      <c r="K27" s="11">
        <v>1</v>
      </c>
    </row>
    <row r="28" spans="1:11" x14ac:dyDescent="0.25">
      <c r="A28" s="4" t="s">
        <v>24</v>
      </c>
      <c r="B28" s="11">
        <v>207</v>
      </c>
      <c r="C28" s="11">
        <v>107</v>
      </c>
      <c r="D28" s="11">
        <v>100</v>
      </c>
      <c r="E28" s="11">
        <v>148</v>
      </c>
      <c r="F28" s="11">
        <v>76</v>
      </c>
      <c r="G28" s="11">
        <v>72</v>
      </c>
      <c r="H28" s="12">
        <f t="shared" si="0"/>
        <v>1.3986486486486487</v>
      </c>
      <c r="I28" s="19">
        <f t="shared" si="1"/>
        <v>59</v>
      </c>
      <c r="J28" s="11">
        <v>85</v>
      </c>
      <c r="K28" s="11" t="s">
        <v>37</v>
      </c>
    </row>
    <row r="29" spans="1:11" x14ac:dyDescent="0.25">
      <c r="A29" s="4" t="s">
        <v>23</v>
      </c>
      <c r="B29" s="11">
        <v>30</v>
      </c>
      <c r="C29" s="11">
        <v>13</v>
      </c>
      <c r="D29" s="11">
        <v>17</v>
      </c>
      <c r="E29" s="11">
        <v>40</v>
      </c>
      <c r="F29" s="11">
        <v>23</v>
      </c>
      <c r="G29" s="11">
        <v>17</v>
      </c>
      <c r="H29" s="12">
        <f t="shared" si="0"/>
        <v>0.75</v>
      </c>
      <c r="I29" s="19">
        <f t="shared" si="1"/>
        <v>-10</v>
      </c>
      <c r="J29" s="11">
        <v>11</v>
      </c>
      <c r="K29" s="11">
        <v>2</v>
      </c>
    </row>
    <row r="30" spans="1:11" x14ac:dyDescent="0.25">
      <c r="A30" s="5" t="s">
        <v>0</v>
      </c>
      <c r="B30" s="2"/>
      <c r="C30" s="2"/>
      <c r="D30" s="2"/>
      <c r="E30" s="2"/>
      <c r="F30" s="2"/>
      <c r="G30" s="2"/>
      <c r="H30" s="13"/>
      <c r="I30" s="2"/>
      <c r="J30" s="1"/>
      <c r="K30" s="1"/>
    </row>
    <row r="31" spans="1:11" x14ac:dyDescent="0.25">
      <c r="B31" s="10"/>
      <c r="C31" s="10"/>
      <c r="D31" s="10"/>
      <c r="H31" s="10"/>
      <c r="I31" s="16"/>
    </row>
    <row r="32" spans="1:11" x14ac:dyDescent="0.25">
      <c r="B32" s="10"/>
    </row>
    <row r="33" spans="2:2" x14ac:dyDescent="0.25">
      <c r="B33" s="10"/>
    </row>
    <row r="34" spans="2:2" x14ac:dyDescent="0.25">
      <c r="B34" s="6"/>
    </row>
    <row r="35" spans="2:2" x14ac:dyDescent="0.25">
      <c r="B35" s="7"/>
    </row>
    <row r="36" spans="2:2" x14ac:dyDescent="0.25">
      <c r="B36" s="7"/>
    </row>
    <row r="37" spans="2:2" x14ac:dyDescent="0.25">
      <c r="B37" s="7"/>
    </row>
    <row r="38" spans="2:2" x14ac:dyDescent="0.25">
      <c r="B38" s="7"/>
    </row>
    <row r="39" spans="2:2" x14ac:dyDescent="0.25">
      <c r="B39" s="7"/>
    </row>
    <row r="40" spans="2:2" x14ac:dyDescent="0.25">
      <c r="B40" s="7"/>
    </row>
    <row r="41" spans="2:2" x14ac:dyDescent="0.25">
      <c r="B41" s="7"/>
    </row>
    <row r="42" spans="2:2" x14ac:dyDescent="0.25">
      <c r="B42" s="7"/>
    </row>
    <row r="43" spans="2:2" x14ac:dyDescent="0.25">
      <c r="B43" s="7"/>
    </row>
    <row r="44" spans="2:2" x14ac:dyDescent="0.25">
      <c r="B44" s="7"/>
    </row>
    <row r="45" spans="2:2" x14ac:dyDescent="0.25">
      <c r="B45" s="7"/>
    </row>
    <row r="46" spans="2:2" x14ac:dyDescent="0.25">
      <c r="B46" s="7"/>
    </row>
    <row r="47" spans="2:2" x14ac:dyDescent="0.25">
      <c r="B47" s="7"/>
    </row>
    <row r="48" spans="2:2" x14ac:dyDescent="0.25">
      <c r="B48" s="7"/>
    </row>
    <row r="49" spans="2:2" x14ac:dyDescent="0.25">
      <c r="B49" s="7"/>
    </row>
    <row r="50" spans="2:2" x14ac:dyDescent="0.25">
      <c r="B50" s="7"/>
    </row>
    <row r="51" spans="2:2" x14ac:dyDescent="0.25">
      <c r="B51" s="7"/>
    </row>
    <row r="52" spans="2:2" x14ac:dyDescent="0.25">
      <c r="B52" s="7"/>
    </row>
    <row r="53" spans="2:2" x14ac:dyDescent="0.25">
      <c r="B53" s="7"/>
    </row>
    <row r="54" spans="2:2" x14ac:dyDescent="0.25">
      <c r="B54" s="7"/>
    </row>
    <row r="55" spans="2:2" x14ac:dyDescent="0.25">
      <c r="B55" s="7"/>
    </row>
    <row r="56" spans="2:2" x14ac:dyDescent="0.25">
      <c r="B56" s="7"/>
    </row>
    <row r="57" spans="2:2" x14ac:dyDescent="0.25">
      <c r="B57" s="7"/>
    </row>
    <row r="58" spans="2:2" x14ac:dyDescent="0.25">
      <c r="B58" s="8"/>
    </row>
    <row r="59" spans="2:2" x14ac:dyDescent="0.25">
      <c r="B59" s="8"/>
    </row>
    <row r="60" spans="2:2" x14ac:dyDescent="0.25">
      <c r="B60" s="9"/>
    </row>
    <row r="61" spans="2:2" x14ac:dyDescent="0.25">
      <c r="B61" s="9"/>
    </row>
  </sheetData>
  <mergeCells count="7">
    <mergeCell ref="A1:K1"/>
    <mergeCell ref="A2:A3"/>
    <mergeCell ref="B2:D2"/>
    <mergeCell ref="E2:G2"/>
    <mergeCell ref="H2:H3"/>
    <mergeCell ref="I2:I3"/>
    <mergeCell ref="J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2024-02-26T12:55:32Z</dcterms:modified>
</cp:coreProperties>
</file>